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or00000ovant011\_Úsek_NPI\OVZ\03 Zakázky 2026\63526024 _BP\01_ZD\Díl 2 RD včetně příloh\"/>
    </mc:Choice>
  </mc:AlternateContent>
  <xr:revisionPtr revIDLastSave="0" documentId="13_ncr:1_{DE696B00-2D2D-428C-A660-267D80BB1BB3}" xr6:coauthVersionLast="47" xr6:coauthVersionMax="47" xr10:uidLastSave="{00000000-0000-0000-0000-000000000000}"/>
  <bookViews>
    <workbookView xWindow="-120" yWindow="-120" windowWidth="29040" windowHeight="15720" xr2:uid="{00000000-000D-0000-FFFF-FFFF00000000}"/>
  </bookViews>
  <sheets>
    <sheet name="List1" sheetId="1" r:id="rId1"/>
    <sheet name="List2" sheetId="2" r:id="rId2"/>
    <sheet name="Lis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 i="1" l="1"/>
  <c r="D29" i="1" l="1"/>
  <c r="F21" i="1" l="1"/>
  <c r="F26" i="1" l="1"/>
  <c r="F25" i="1"/>
  <c r="F20" i="1" l="1"/>
  <c r="F29" i="1" l="1"/>
  <c r="F27" i="1"/>
  <c r="F24" i="1"/>
  <c r="F23" i="1"/>
  <c r="F22" i="1"/>
  <c r="F19" i="1"/>
  <c r="F18" i="1"/>
  <c r="F17" i="1"/>
  <c r="F30" i="1" l="1"/>
</calcChain>
</file>

<file path=xl/sharedStrings.xml><?xml version="1.0" encoding="utf-8"?>
<sst xmlns="http://schemas.openxmlformats.org/spreadsheetml/2006/main" count="48" uniqueCount="48">
  <si>
    <t>1.</t>
  </si>
  <si>
    <t>2.</t>
  </si>
  <si>
    <t>3.</t>
  </si>
  <si>
    <t>7.</t>
  </si>
  <si>
    <t>položka</t>
  </si>
  <si>
    <t>celkem ks</t>
  </si>
  <si>
    <t>Dodávka osobních ochranných pracovních prostředků proti pádu (OOPP)</t>
  </si>
  <si>
    <r>
      <rPr>
        <b/>
        <sz val="9"/>
        <color theme="1"/>
        <rFont val="Verdana"/>
        <family val="2"/>
        <charset val="238"/>
      </rPr>
      <t>Transportní taška/vak</t>
    </r>
    <r>
      <rPr>
        <sz val="9"/>
        <color theme="1"/>
        <rFont val="Verdana"/>
        <family val="2"/>
        <charset val="238"/>
      </rPr>
      <t xml:space="preserve"> - odolná nepromokavá taška/vak na postroj, s pevným dnem, objem min. 40 litrů</t>
    </r>
  </si>
  <si>
    <r>
      <rPr>
        <b/>
        <sz val="9"/>
        <color theme="1"/>
        <rFont val="Verdana"/>
        <family val="2"/>
        <charset val="238"/>
      </rPr>
      <t>Kapsář</t>
    </r>
    <r>
      <rPr>
        <sz val="9"/>
        <color theme="1"/>
        <rFont val="Verdana"/>
        <family val="2"/>
        <charset val="238"/>
      </rPr>
      <t xml:space="preserve"> - pevný kapsář na nářadí pro uchycení na postroj, objem cca 5 litrů</t>
    </r>
  </si>
  <si>
    <r>
      <rPr>
        <b/>
        <sz val="9"/>
        <color theme="1"/>
        <rFont val="Verdana"/>
        <family val="2"/>
        <charset val="238"/>
      </rPr>
      <t xml:space="preserve">Karabina </t>
    </r>
    <r>
      <rPr>
        <sz val="9"/>
        <color theme="1"/>
        <rFont val="Verdana"/>
        <family val="2"/>
        <charset val="238"/>
      </rPr>
      <t>- odpovídá CE, ČSN EN 362, ocelová oválná karabina se šroubovacím zámkem, rozměry cca 110x60mm, s otevřením min. 17 mm</t>
    </r>
  </si>
  <si>
    <r>
      <rPr>
        <b/>
        <sz val="9"/>
        <color theme="1"/>
        <rFont val="Verdana"/>
        <family val="2"/>
        <charset val="238"/>
      </rPr>
      <t xml:space="preserve">Kotvící PAD smyčka 0,8m </t>
    </r>
    <r>
      <rPr>
        <sz val="9"/>
        <color theme="1"/>
        <rFont val="Verdana"/>
        <family val="2"/>
        <charset val="238"/>
      </rPr>
      <t>- odpovídá CE, ČSN EN 795, třída B, polyamidová popruhová smyčka šířky min 20 mm, délky 0,8 m</t>
    </r>
  </si>
  <si>
    <r>
      <rPr>
        <b/>
        <sz val="9"/>
        <color theme="1"/>
        <rFont val="Verdana"/>
        <family val="2"/>
        <charset val="238"/>
      </rPr>
      <t>Polohovací prostředek</t>
    </r>
    <r>
      <rPr>
        <sz val="9"/>
        <color theme="1"/>
        <rFont val="Verdana"/>
        <family val="2"/>
        <charset val="238"/>
      </rPr>
      <t xml:space="preserve"> - odpovídá CE, ČSN EN 358, délky 2 m, polyester lano průměru  min. 10,5 mm, na jednom konci všitá a zatavená plochá ocelová karabina s dvojitou západkou s otevřením zámku min. 17 mm. Polohovací lano je tvořeno uzavřeným zkracovačem, tělo z hliníkové slitiny, s vačkovým mechanismem, ovládaný jednou páčkou a jedním prstem. Součástí je ocelová karabina se šroubovací pojistkou s otevřením zámku min. 17 mm. Na laně je nasunut ochranný obal délky min. 0,5 m, konec lana je zajištěn proti vyjetí zkracovače.                                                                      </t>
    </r>
  </si>
  <si>
    <t>4.</t>
  </si>
  <si>
    <t>5.</t>
  </si>
  <si>
    <t>6.</t>
  </si>
  <si>
    <t>8.</t>
  </si>
  <si>
    <r>
      <rPr>
        <b/>
        <sz val="9"/>
        <color theme="1"/>
        <rFont val="Verdana"/>
        <family val="2"/>
        <charset val="238"/>
      </rPr>
      <t>Zachycovací postroj</t>
    </r>
    <r>
      <rPr>
        <sz val="9"/>
        <color theme="1"/>
        <rFont val="Verdana"/>
        <family val="2"/>
        <charset val="238"/>
      </rPr>
      <t xml:space="preserve"> - odpovídá CE, ČSN EN 361 a 358, nosnost min. 130 kg, komfortní polohovací postroj s bederní, zádovou i ramenní opěrou, zádové, hrudní a dvě boční uchycení, popruhy se nesmí při používání povolovat, pro zvýšení pohodlí na ramenních a stehenních popruzích výstelky. Stehenní výstelky mohou být odnímatelné. 4x rychloupínací spony (hrudní, břišní a dvě stehenní), </t>
    </r>
    <r>
      <rPr>
        <b/>
        <sz val="9"/>
        <color theme="1"/>
        <rFont val="Verdana"/>
        <family val="2"/>
        <charset val="238"/>
      </rPr>
      <t>velikost XXL</t>
    </r>
    <r>
      <rPr>
        <sz val="9"/>
        <color theme="1"/>
        <rFont val="Verdana"/>
        <family val="2"/>
        <charset val="238"/>
      </rPr>
      <t>, indikátor pádu, na bederním pásu oka pro uchycení kapsáře – 2x pravá a 2x levá strana, kryté identifikační štítky s možností vyznačení následující periodické prohlídky, štítky čitelné po celou dobu životnosti</t>
    </r>
  </si>
  <si>
    <t>9.</t>
  </si>
  <si>
    <t>10.</t>
  </si>
  <si>
    <t>C E N A    C E L K E M bez DPH</t>
  </si>
  <si>
    <t>11.</t>
  </si>
  <si>
    <r>
      <rPr>
        <b/>
        <sz val="9"/>
        <color theme="1"/>
        <rFont val="Verdana"/>
        <family val="2"/>
        <charset val="238"/>
      </rPr>
      <t>Tříbodový výstupový systém s tlumičem pádu</t>
    </r>
    <r>
      <rPr>
        <sz val="9"/>
        <color theme="1"/>
        <rFont val="Verdana"/>
        <family val="2"/>
        <charset val="238"/>
      </rPr>
      <t xml:space="preserve"> - odpovídá CE, ČSN EN 354, dvě lana Ø min. 10,5 mm,  spojena do jednoho bodu a zde opatřeny tlumičem pádu a karabinou pro uchycení na postroj, na volných koncích opatřeny velkými hliníkovými karabinami s dlaňovou pojistkou s otevřením 60 mm. Celková </t>
    </r>
    <r>
      <rPr>
        <b/>
        <sz val="9"/>
        <color theme="1"/>
        <rFont val="Verdana"/>
        <family val="2"/>
        <charset val="238"/>
      </rPr>
      <t>délka systému 1,5m</t>
    </r>
  </si>
  <si>
    <r>
      <rPr>
        <b/>
        <sz val="9"/>
        <color theme="1"/>
        <rFont val="Verdana"/>
        <family val="2"/>
        <charset val="238"/>
      </rPr>
      <t>Evakuace</t>
    </r>
    <r>
      <rPr>
        <sz val="9"/>
        <color theme="1"/>
        <rFont val="Verdana"/>
        <family val="2"/>
        <charset val="238"/>
      </rPr>
      <t xml:space="preserve"> - odpovídá CE, EN 341, evakuační záchranné zařízení pro spouštění osob z výšky konstantní rychlostí, nebo vytahování postiženého pomocí volantu, s dvojitou brzdou, s lanem </t>
    </r>
    <r>
      <rPr>
        <b/>
        <sz val="9"/>
        <color theme="1"/>
        <rFont val="Verdana"/>
        <family val="2"/>
        <charset val="238"/>
      </rPr>
      <t>délky 30m</t>
    </r>
    <r>
      <rPr>
        <sz val="9"/>
        <color theme="1"/>
        <rFont val="Verdana"/>
        <family val="2"/>
        <charset val="238"/>
      </rPr>
      <t xml:space="preserve"> se dvěma integrovanými karabinami s pojistkou, nosnost 2 osoby</t>
    </r>
  </si>
  <si>
    <r>
      <rPr>
        <b/>
        <sz val="9"/>
        <color theme="1"/>
        <rFont val="Verdana"/>
        <family val="2"/>
        <charset val="238"/>
      </rPr>
      <t>Tříbodový výstupový systém s tlumičem pádu</t>
    </r>
    <r>
      <rPr>
        <sz val="9"/>
        <color theme="1"/>
        <rFont val="Verdana"/>
        <family val="2"/>
        <charset val="238"/>
      </rPr>
      <t xml:space="preserve"> - odpovídá CE, ČSN EN 354, dvě lana Ø min. 10,5 mm,  spojena do jednoho bodu a zde opatřeny tlumičem pádu a karabinou pro uchycení na postroj, na volných koncích opatřeny velkými hliníkovými karabinami s dlaňovou pojistkou s otevřením 80 mm. Celková </t>
    </r>
    <r>
      <rPr>
        <b/>
        <sz val="9"/>
        <color theme="1"/>
        <rFont val="Verdana"/>
        <family val="2"/>
        <charset val="238"/>
      </rPr>
      <t>délka systému 1,5m</t>
    </r>
  </si>
  <si>
    <t>Specifikace OOPP, velikost a případné technické podmínky</t>
  </si>
  <si>
    <t>Příloha č. 3 Dílu 2 Výzvy k podání nabídky:</t>
  </si>
  <si>
    <t>Jednotkový ceník</t>
  </si>
  <si>
    <t>Název VZ: Osobní ochranné pracovní prostředky proti pádu – OŘ OVA 2026-2028</t>
  </si>
  <si>
    <t>číslo VZ: 63526024</t>
  </si>
  <si>
    <t>cena Kč/ks bez DPH</t>
  </si>
  <si>
    <t>cena celkem Kč bez DPH</t>
  </si>
  <si>
    <t>přesné označení nabízeného výrobku/výrobce</t>
  </si>
  <si>
    <t>X</t>
  </si>
  <si>
    <t>Informace a pokyny k doplnění:</t>
  </si>
  <si>
    <r>
      <rPr>
        <b/>
        <sz val="9"/>
        <color theme="1"/>
        <rFont val="Verdana"/>
        <family val="2"/>
        <charset val="238"/>
      </rPr>
      <t>1)</t>
    </r>
    <r>
      <rPr>
        <sz val="9"/>
        <color theme="1"/>
        <rFont val="Verdana"/>
        <family val="2"/>
        <charset val="238"/>
      </rPr>
      <t xml:space="preserve"> Účastník vyplňuje pouze oranžově podbarvené buňky (sloupec "E" a "G")</t>
    </r>
  </si>
  <si>
    <r>
      <rPr>
        <b/>
        <sz val="9"/>
        <color theme="1"/>
        <rFont val="Verdana"/>
        <family val="2"/>
        <charset val="238"/>
      </rPr>
      <t>2)</t>
    </r>
    <r>
      <rPr>
        <sz val="9"/>
        <color theme="1"/>
        <rFont val="Verdana"/>
        <family val="2"/>
        <charset val="238"/>
      </rPr>
      <t xml:space="preserve"> Za provedený součet cen ve výše uvedené tabulce je odpovědný účastník!</t>
    </r>
  </si>
  <si>
    <r>
      <rPr>
        <b/>
        <sz val="9"/>
        <color theme="1"/>
        <rFont val="Verdana"/>
        <family val="2"/>
        <charset val="238"/>
      </rPr>
      <t>3)</t>
    </r>
    <r>
      <rPr>
        <sz val="9"/>
        <color theme="1"/>
        <rFont val="Verdana"/>
        <family val="2"/>
        <charset val="238"/>
      </rPr>
      <t xml:space="preserve"> Cena celkem bez DPH (součet položek ve sloupci "F") je hodnotícím kritériem pro výběr nejvhodnější nabídky ve smyslu čl. 17 Výzvy k podaní nabídky (buňka F30).</t>
    </r>
  </si>
  <si>
    <t xml:space="preserve">10) V případě, že uvedený výrobek ( OOPP) nebude mít uvedenou požadovanou normu (EN), může být tato norma nahrazená platnou českou verzí evropské normy nebo jinou normou, která splňuje zadavatelem uvedené požadavky ve stejné nebo vyšší kvalitě.
Dobíhají původní certifikáty, dokud jsou platné - je možné prodávat zboží certifikované podle původní normy. </t>
  </si>
  <si>
    <r>
      <rPr>
        <b/>
        <sz val="9"/>
        <color theme="1"/>
        <rFont val="Verdana"/>
        <family val="2"/>
        <charset val="238"/>
      </rPr>
      <t>4)</t>
    </r>
    <r>
      <rPr>
        <sz val="9"/>
        <color theme="1"/>
        <rFont val="Verdana"/>
        <family val="2"/>
        <charset val="238"/>
      </rPr>
      <t xml:space="preserve"> Jednotkové ceny, které účastník uvede (sloupec "E") za požadovaný 1 KS, jsou cenami konečnými, zahrnující veškeré náklady Prodávajícího, včetně dopravy do místa plnění, vyložení v místě plnění, a včetně dalších nákladů Prodávajícího spojených s plněním veřejné zakázky. Tyto ceny jsou rozhodné pro uzavírání dílčích smluv.</t>
    </r>
  </si>
  <si>
    <r>
      <rPr>
        <b/>
        <sz val="9"/>
        <color theme="1"/>
        <rFont val="Verdana"/>
        <family val="2"/>
        <charset val="238"/>
      </rPr>
      <t>5)</t>
    </r>
    <r>
      <rPr>
        <sz val="9"/>
        <color theme="1"/>
        <rFont val="Verdana"/>
        <family val="2"/>
        <charset val="238"/>
      </rPr>
      <t xml:space="preserve"> Všechny ceny uvádět bez DPH se zaokouhlením na 2 desetinná místa.</t>
    </r>
  </si>
  <si>
    <r>
      <rPr>
        <b/>
        <sz val="9"/>
        <color theme="1"/>
        <rFont val="Verdana"/>
        <family val="2"/>
        <charset val="238"/>
      </rPr>
      <t>6)</t>
    </r>
    <r>
      <rPr>
        <sz val="9"/>
        <color theme="1"/>
        <rFont val="Verdana"/>
        <family val="2"/>
        <charset val="238"/>
      </rPr>
      <t xml:space="preserve"> Sloupec "D" obsahuje předpokládaný objem dodaného zboží.</t>
    </r>
  </si>
  <si>
    <r>
      <rPr>
        <b/>
        <sz val="9"/>
        <color theme="1"/>
        <rFont val="Verdana"/>
        <family val="2"/>
        <charset val="238"/>
      </rPr>
      <t>8)</t>
    </r>
    <r>
      <rPr>
        <sz val="9"/>
        <color theme="1"/>
        <rFont val="Verdana"/>
        <family val="2"/>
        <charset val="238"/>
      </rPr>
      <t xml:space="preserve"> Maximální délka dodací lhůty je stanovena max. na 21 kalendářních dnů, nebude-li v dílčí smlouvě sjednán termín odlišný.</t>
    </r>
  </si>
  <si>
    <r>
      <rPr>
        <b/>
        <sz val="9"/>
        <color theme="1"/>
        <rFont val="Verdana"/>
        <family val="2"/>
        <charset val="238"/>
      </rPr>
      <t>9)</t>
    </r>
    <r>
      <rPr>
        <sz val="9"/>
        <color theme="1"/>
        <rFont val="Verdana"/>
        <family val="2"/>
        <charset val="238"/>
      </rPr>
      <t xml:space="preserve"> V případě dodání náhrad za dodavatelem původně označené OOPP (sloupec "G") musí dodané náhrady odpovídat kvalitativním a technickým požadavkům zadavatele na OOPP a musí být dodány ve stejné cenové hladině jako původně nabízený výrobek  (např. z důvodu ukončení výroby OOPP aj.).</t>
    </r>
  </si>
  <si>
    <r>
      <rPr>
        <b/>
        <sz val="9"/>
        <color theme="1"/>
        <rFont val="Verdana"/>
        <family val="2"/>
        <charset val="238"/>
      </rPr>
      <t>7)</t>
    </r>
    <r>
      <rPr>
        <sz val="9"/>
        <color theme="1"/>
        <rFont val="Verdana"/>
        <family val="2"/>
        <charset val="238"/>
      </rPr>
      <t xml:space="preserve"> Do sloupce "G" účastník uvede přesné označení výrobku, který je předmětem dodávky a současně jeho cenové nabídky (pokud výrobek nenese v názvu označení výrobce, uvést současně i výrobce).</t>
    </r>
  </si>
  <si>
    <t>12.</t>
  </si>
  <si>
    <r>
      <rPr>
        <b/>
        <sz val="9"/>
        <color theme="1"/>
        <rFont val="Verdana"/>
        <family val="2"/>
        <charset val="238"/>
      </rPr>
      <t>Zachycovač pádu na laně</t>
    </r>
    <r>
      <rPr>
        <sz val="9"/>
        <color theme="1"/>
        <rFont val="Verdana"/>
        <family val="2"/>
        <charset val="238"/>
      </rPr>
      <t xml:space="preserve"> - odpovídá CE, ČSN EN </t>
    </r>
    <r>
      <rPr>
        <sz val="9"/>
        <rFont val="Verdana"/>
        <family val="2"/>
        <charset val="238"/>
      </rPr>
      <t>353-2</t>
    </r>
    <r>
      <rPr>
        <sz val="9"/>
        <color theme="1"/>
        <rFont val="Verdana"/>
        <family val="2"/>
        <charset val="238"/>
      </rPr>
      <t xml:space="preserve">, kluzný zachycovač pádu pevně instalovaný na laně průměru 12mm </t>
    </r>
    <r>
      <rPr>
        <b/>
        <sz val="9"/>
        <color theme="1"/>
        <rFont val="Verdana"/>
        <family val="2"/>
        <charset val="238"/>
      </rPr>
      <t>délky 20 m</t>
    </r>
    <r>
      <rPr>
        <sz val="9"/>
        <color theme="1"/>
        <rFont val="Verdana"/>
        <family val="2"/>
        <charset val="238"/>
      </rPr>
      <t>. Na horním konci oko se šroubovací karabinou s otevřením min. 17 mm, druhý konec lana je zajištěn proti vyjetí zachycovače. Zachycovač s integrovaným tlumičem pádu, na konci opatřen karabinou s otevřením min. 17 mm</t>
    </r>
  </si>
  <si>
    <r>
      <rPr>
        <b/>
        <sz val="9"/>
        <color theme="1"/>
        <rFont val="Verdana"/>
        <family val="2"/>
        <charset val="238"/>
      </rPr>
      <t>Zachycovací postroj</t>
    </r>
    <r>
      <rPr>
        <sz val="9"/>
        <color theme="1"/>
        <rFont val="Verdana"/>
        <family val="2"/>
        <charset val="238"/>
      </rPr>
      <t xml:space="preserve"> - odpovídá CE, ČSN EN 361 a 358, nosnost min. 130kg, komfortní polohovací postroj s bederní, zádovou i ramenní opěrou, zádové, hrudní a dvě boční uchycení, popruhy se nesmí při používání povolovat, pro zvýšení pohodlí na ramenních a stehenních popruzích výstelky. Stehenní výstelky mohou být odnímatelné. 4x rychloupínací spony (hrudní, břišní a dvě stehenní), nastavitelná </t>
    </r>
    <r>
      <rPr>
        <b/>
        <sz val="9"/>
        <color theme="1"/>
        <rFont val="Verdana"/>
        <family val="2"/>
        <charset val="238"/>
      </rPr>
      <t>velikost M-XL</t>
    </r>
    <r>
      <rPr>
        <sz val="9"/>
        <color theme="1"/>
        <rFont val="Verdana"/>
        <family val="2"/>
        <charset val="238"/>
      </rPr>
      <t>, indikátor pádu (tj. přeložená a přešitá část popruhu, která se v případě zachycení pádu pouze rozpáře, ale popruh zůstane neporušen), na bederním pásu oka pro uchycení kapsáře – 2x pravá a 2x levá strana, kryté identifikační štítky s možností vyznačení následující periodické prohlídky, štítky čitelné po celou dobu životnosti</t>
    </r>
  </si>
  <si>
    <t>Školení na provádění ročních revizí OOPP (tj. školení techniků (změstnanců Kupujícího) na provádění revizí dodávaného zboží)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</si>
</sst>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sz val="9"/>
      <color theme="1"/>
      <name val="Verdana"/>
      <family val="2"/>
      <charset val="238"/>
    </font>
    <font>
      <b/>
      <sz val="9"/>
      <color theme="1"/>
      <name val="Verdana"/>
      <family val="2"/>
      <charset val="238"/>
    </font>
    <font>
      <sz val="9"/>
      <color theme="0"/>
      <name val="Verdana"/>
      <family val="2"/>
      <charset val="238"/>
    </font>
    <font>
      <b/>
      <sz val="9"/>
      <color theme="0"/>
      <name val="Verdana"/>
      <family val="2"/>
      <charset val="238"/>
    </font>
    <font>
      <sz val="9"/>
      <name val="Verdana"/>
      <family val="2"/>
      <charset val="238"/>
    </font>
    <font>
      <sz val="8"/>
      <name val="Calibri"/>
      <family val="2"/>
      <charset val="238"/>
      <scheme val="minor"/>
    </font>
    <font>
      <b/>
      <sz val="9"/>
      <color theme="1"/>
      <name val="Calibri"/>
      <family val="2"/>
      <charset val="238"/>
      <scheme val="minor"/>
    </font>
    <font>
      <b/>
      <u/>
      <sz val="9"/>
      <color theme="1"/>
      <name val="Verdana"/>
      <family val="2"/>
      <charset val="238"/>
    </font>
  </fonts>
  <fills count="6">
    <fill>
      <patternFill patternType="none"/>
    </fill>
    <fill>
      <patternFill patternType="gray125"/>
    </fill>
    <fill>
      <patternFill patternType="solid">
        <fgColor theme="3" tint="0.79998168889431442"/>
        <bgColor indexed="64"/>
      </patternFill>
    </fill>
    <fill>
      <patternFill patternType="solid">
        <fgColor theme="9" tint="0.39997558519241921"/>
        <bgColor indexed="64"/>
      </patternFill>
    </fill>
    <fill>
      <patternFill patternType="solid">
        <fgColor theme="4" tint="-0.249977111117893"/>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double">
        <color indexed="64"/>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right style="thin">
        <color indexed="64"/>
      </right>
      <top style="medium">
        <color indexed="64"/>
      </top>
      <bottom style="double">
        <color indexed="64"/>
      </bottom>
      <diagonal/>
    </border>
    <border>
      <left/>
      <right style="thin">
        <color indexed="64"/>
      </right>
      <top/>
      <bottom style="double">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s>
  <cellStyleXfs count="1">
    <xf numFmtId="0" fontId="0" fillId="0" borderId="0"/>
  </cellStyleXfs>
  <cellXfs count="56">
    <xf numFmtId="0" fontId="0" fillId="0" borderId="0" xfId="0"/>
    <xf numFmtId="0" fontId="1" fillId="0" borderId="0" xfId="0" applyFont="1" applyAlignment="1">
      <alignment horizontal="center"/>
    </xf>
    <xf numFmtId="0" fontId="1" fillId="0" borderId="0" xfId="0" applyFont="1"/>
    <xf numFmtId="0" fontId="2" fillId="0" borderId="0" xfId="0" applyFont="1"/>
    <xf numFmtId="0" fontId="3" fillId="4" borderId="0" xfId="0" applyFont="1" applyFill="1" applyAlignment="1">
      <alignment horizontal="center"/>
    </xf>
    <xf numFmtId="0" fontId="3" fillId="4" borderId="0" xfId="0" applyFont="1" applyFill="1"/>
    <xf numFmtId="0" fontId="4" fillId="4" borderId="0" xfId="0" applyFont="1" applyFill="1"/>
    <xf numFmtId="0" fontId="1" fillId="0" borderId="7" xfId="0" applyFont="1" applyBorder="1" applyAlignment="1">
      <alignment horizontal="center" vertical="center"/>
    </xf>
    <xf numFmtId="1" fontId="1" fillId="0" borderId="16" xfId="0" applyNumberFormat="1" applyFont="1" applyBorder="1" applyAlignment="1" applyProtection="1">
      <alignment horizontal="center" vertical="center"/>
      <protection hidden="1"/>
    </xf>
    <xf numFmtId="0" fontId="1" fillId="0" borderId="8" xfId="0" applyFont="1" applyBorder="1" applyAlignment="1">
      <alignment horizontal="center" vertical="center"/>
    </xf>
    <xf numFmtId="1" fontId="1" fillId="0" borderId="17" xfId="0" applyNumberFormat="1" applyFont="1" applyBorder="1" applyAlignment="1" applyProtection="1">
      <alignment horizontal="center" vertical="center"/>
      <protection hidden="1"/>
    </xf>
    <xf numFmtId="0" fontId="1" fillId="2" borderId="9" xfId="0" applyFont="1" applyFill="1" applyBorder="1" applyAlignment="1">
      <alignment horizontal="center"/>
    </xf>
    <xf numFmtId="0" fontId="2" fillId="2" borderId="10" xfId="0" applyFont="1" applyFill="1" applyBorder="1" applyAlignment="1">
      <alignment wrapText="1"/>
    </xf>
    <xf numFmtId="0" fontId="1" fillId="0" borderId="0" xfId="0" applyFont="1" applyAlignment="1">
      <alignment vertical="center"/>
    </xf>
    <xf numFmtId="2" fontId="2" fillId="2" borderId="18" xfId="0" applyNumberFormat="1" applyFont="1" applyFill="1" applyBorder="1" applyAlignment="1">
      <alignment horizontal="center"/>
    </xf>
    <xf numFmtId="4" fontId="1" fillId="3" borderId="13" xfId="0" applyNumberFormat="1" applyFont="1" applyFill="1" applyBorder="1" applyAlignment="1">
      <alignment horizontal="right" vertical="center"/>
    </xf>
    <xf numFmtId="4" fontId="1" fillId="3" borderId="14" xfId="0" applyNumberFormat="1" applyFont="1" applyFill="1" applyBorder="1" applyAlignment="1">
      <alignment horizontal="right" vertical="center"/>
    </xf>
    <xf numFmtId="4" fontId="1" fillId="3" borderId="12" xfId="0" applyNumberFormat="1" applyFont="1" applyFill="1" applyBorder="1" applyAlignment="1">
      <alignment horizontal="right" vertical="center"/>
    </xf>
    <xf numFmtId="4" fontId="5" fillId="3" borderId="12" xfId="0" applyNumberFormat="1" applyFont="1" applyFill="1" applyBorder="1" applyAlignment="1">
      <alignment horizontal="right" vertical="center"/>
    </xf>
    <xf numFmtId="0" fontId="1" fillId="5" borderId="0" xfId="0" applyFont="1" applyFill="1"/>
    <xf numFmtId="0" fontId="2" fillId="5" borderId="0" xfId="0" applyFont="1" applyFill="1"/>
    <xf numFmtId="0" fontId="2" fillId="5" borderId="0" xfId="0" applyFont="1" applyFill="1" applyAlignment="1">
      <alignment horizontal="left"/>
    </xf>
    <xf numFmtId="0" fontId="1" fillId="5" borderId="0" xfId="0" applyFont="1" applyFill="1" applyAlignment="1">
      <alignment horizontal="center"/>
    </xf>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vertical="center" wrapText="1"/>
    </xf>
    <xf numFmtId="0" fontId="2" fillId="2" borderId="4" xfId="0" applyFont="1" applyFill="1" applyBorder="1" applyAlignment="1">
      <alignment horizontal="center" vertical="center" wrapText="1"/>
    </xf>
    <xf numFmtId="0" fontId="1" fillId="0" borderId="0" xfId="0" applyFont="1" applyAlignment="1">
      <alignment vertical="center" wrapText="1"/>
    </xf>
    <xf numFmtId="0" fontId="2" fillId="2" borderId="5"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6" xfId="0" applyFont="1" applyFill="1" applyBorder="1" applyAlignment="1">
      <alignment horizontal="center" vertical="center" wrapText="1"/>
    </xf>
    <xf numFmtId="4" fontId="1" fillId="3" borderId="19" xfId="0" applyNumberFormat="1" applyFont="1" applyFill="1" applyBorder="1" applyAlignment="1">
      <alignment horizontal="right" vertical="center"/>
    </xf>
    <xf numFmtId="4" fontId="1" fillId="0" borderId="3" xfId="0" applyNumberFormat="1" applyFont="1" applyBorder="1" applyAlignment="1">
      <alignment horizontal="right" vertical="center"/>
    </xf>
    <xf numFmtId="4" fontId="1" fillId="0" borderId="1" xfId="0" applyNumberFormat="1" applyFont="1" applyBorder="1" applyAlignment="1">
      <alignment horizontal="right" vertical="center"/>
    </xf>
    <xf numFmtId="4" fontId="1" fillId="3" borderId="22" xfId="0" applyNumberFormat="1" applyFont="1" applyFill="1" applyBorder="1" applyAlignment="1">
      <alignment horizontal="right" vertical="center"/>
    </xf>
    <xf numFmtId="0" fontId="1" fillId="0" borderId="20" xfId="0" applyFont="1" applyBorder="1" applyAlignment="1">
      <alignment horizontal="center" vertical="center"/>
    </xf>
    <xf numFmtId="1" fontId="1" fillId="0" borderId="21" xfId="0" applyNumberFormat="1" applyFont="1" applyBorder="1" applyAlignment="1" applyProtection="1">
      <alignment horizontal="center" vertical="center"/>
      <protection hidden="1"/>
    </xf>
    <xf numFmtId="4" fontId="1" fillId="0" borderId="23" xfId="0" applyNumberFormat="1" applyFont="1" applyBorder="1" applyAlignment="1">
      <alignment horizontal="right" vertical="center"/>
    </xf>
    <xf numFmtId="4" fontId="1" fillId="0" borderId="11" xfId="0" applyNumberFormat="1" applyFont="1" applyBorder="1" applyAlignment="1">
      <alignment horizontal="right" vertical="center"/>
    </xf>
    <xf numFmtId="3" fontId="7" fillId="0" borderId="1" xfId="0" applyNumberFormat="1" applyFont="1" applyBorder="1" applyAlignment="1">
      <alignment horizontal="center" vertical="center" wrapText="1"/>
    </xf>
    <xf numFmtId="0" fontId="2" fillId="2" borderId="24" xfId="0" applyFont="1" applyFill="1" applyBorder="1" applyAlignment="1">
      <alignment horizontal="center" vertical="center" wrapText="1"/>
    </xf>
    <xf numFmtId="3" fontId="7" fillId="0" borderId="12" xfId="0" applyNumberFormat="1" applyFont="1" applyBorder="1" applyAlignment="1">
      <alignment horizontal="center" wrapText="1"/>
    </xf>
    <xf numFmtId="4" fontId="1" fillId="3" borderId="25" xfId="0" applyNumberFormat="1" applyFont="1" applyFill="1" applyBorder="1" applyAlignment="1">
      <alignment horizontal="right" vertical="center"/>
    </xf>
    <xf numFmtId="3" fontId="1" fillId="2" borderId="26" xfId="0" applyNumberFormat="1" applyFont="1" applyFill="1" applyBorder="1" applyAlignment="1">
      <alignment horizontal="right"/>
    </xf>
    <xf numFmtId="0" fontId="8" fillId="0" borderId="0" xfId="0" applyFont="1" applyAlignment="1">
      <alignment wrapText="1"/>
    </xf>
    <xf numFmtId="4" fontId="2" fillId="2" borderId="10" xfId="0" applyNumberFormat="1" applyFont="1" applyFill="1" applyBorder="1" applyAlignment="1">
      <alignment horizontal="right" vertical="center"/>
    </xf>
    <xf numFmtId="4" fontId="2" fillId="2" borderId="28" xfId="0" applyNumberFormat="1" applyFont="1" applyFill="1" applyBorder="1" applyAlignment="1">
      <alignment horizontal="right" vertical="center"/>
    </xf>
    <xf numFmtId="4" fontId="1" fillId="0" borderId="2" xfId="0" applyNumberFormat="1" applyFont="1" applyBorder="1" applyAlignment="1">
      <alignment horizontal="right" vertical="center"/>
    </xf>
    <xf numFmtId="4" fontId="1" fillId="0" borderId="27" xfId="0" applyNumberFormat="1" applyFont="1" applyBorder="1" applyAlignment="1">
      <alignment horizontal="center" vertical="center"/>
    </xf>
    <xf numFmtId="0" fontId="1" fillId="3" borderId="1" xfId="0" applyFont="1" applyFill="1" applyBorder="1" applyAlignment="1">
      <alignment horizontal="left" vertical="center"/>
    </xf>
    <xf numFmtId="0" fontId="1" fillId="3" borderId="1" xfId="0" applyFont="1" applyFill="1" applyBorder="1" applyAlignment="1">
      <alignment horizontal="left"/>
    </xf>
    <xf numFmtId="0" fontId="1" fillId="0" borderId="1" xfId="0" applyFont="1" applyBorder="1" applyAlignment="1">
      <alignment horizontal="left" vertical="center"/>
    </xf>
    <xf numFmtId="0" fontId="1" fillId="0" borderId="1" xfId="0" applyFont="1" applyBorder="1" applyAlignment="1">
      <alignment horizontal="left"/>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2</xdr:col>
      <xdr:colOff>543560</xdr:colOff>
      <xdr:row>4</xdr:row>
      <xdr:rowOff>116840</xdr:rowOff>
    </xdr:to>
    <xdr:pic>
      <xdr:nvPicPr>
        <xdr:cNvPr id="2" name="Obrázek 1">
          <a:extLst>
            <a:ext uri="{FF2B5EF4-FFF2-40B4-BE49-F238E27FC236}">
              <a16:creationId xmlns:a16="http://schemas.microsoft.com/office/drawing/2014/main" id="{2698530F-8CD9-D161-7847-34E2E9F4C1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27835" cy="64071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3"/>
  <sheetViews>
    <sheetView tabSelected="1" zoomScaleNormal="100" workbookViewId="0">
      <selection activeCell="F14" sqref="F14"/>
    </sheetView>
  </sheetViews>
  <sheetFormatPr defaultColWidth="9.140625" defaultRowHeight="11.25" x14ac:dyDescent="0.15"/>
  <cols>
    <col min="1" max="1" width="9.140625" style="2"/>
    <col min="2" max="2" width="9.28515625" style="1" customWidth="1"/>
    <col min="3" max="3" width="66.42578125" style="2" customWidth="1"/>
    <col min="4" max="4" width="14.85546875" style="2" customWidth="1"/>
    <col min="5" max="5" width="12.140625" style="2" customWidth="1"/>
    <col min="6" max="6" width="17.7109375" style="2" customWidth="1"/>
    <col min="7" max="7" width="30.140625" style="2" customWidth="1"/>
    <col min="8" max="16384" width="9.140625" style="2"/>
  </cols>
  <sheetData>
    <row r="1" spans="1:7" x14ac:dyDescent="0.15">
      <c r="A1" s="19"/>
      <c r="B1" s="22"/>
      <c r="C1" s="19"/>
      <c r="D1" s="20"/>
      <c r="E1" s="19"/>
      <c r="F1" s="19"/>
      <c r="G1" s="19"/>
    </row>
    <row r="2" spans="1:7" x14ac:dyDescent="0.15">
      <c r="A2" s="19"/>
      <c r="B2" s="22"/>
      <c r="C2" s="19"/>
      <c r="D2" s="20"/>
      <c r="E2" s="19"/>
      <c r="F2" s="19"/>
      <c r="G2" s="19"/>
    </row>
    <row r="3" spans="1:7" x14ac:dyDescent="0.15">
      <c r="A3" s="19"/>
      <c r="B3" s="22"/>
      <c r="C3" s="19"/>
      <c r="D3" s="20"/>
      <c r="E3" s="19"/>
      <c r="F3" s="19"/>
      <c r="G3" s="19"/>
    </row>
    <row r="4" spans="1:7" x14ac:dyDescent="0.15">
      <c r="A4" s="19"/>
      <c r="B4" s="22"/>
      <c r="C4" s="19"/>
      <c r="D4" s="20"/>
      <c r="E4" s="19"/>
      <c r="F4" s="19"/>
      <c r="G4" s="19"/>
    </row>
    <row r="5" spans="1:7" x14ac:dyDescent="0.15">
      <c r="A5" s="19"/>
      <c r="B5" s="22"/>
      <c r="C5" s="19"/>
      <c r="D5" s="20"/>
      <c r="E5" s="19"/>
      <c r="F5" s="19"/>
      <c r="G5" s="19"/>
    </row>
    <row r="6" spans="1:7" x14ac:dyDescent="0.15">
      <c r="A6" s="21" t="s">
        <v>25</v>
      </c>
      <c r="B6" s="19"/>
      <c r="C6" s="20"/>
      <c r="D6" s="20"/>
      <c r="E6" s="20"/>
      <c r="F6" s="20"/>
      <c r="G6" s="20"/>
    </row>
    <row r="7" spans="1:7" x14ac:dyDescent="0.15">
      <c r="A7" s="21" t="s">
        <v>26</v>
      </c>
      <c r="B7" s="19"/>
      <c r="C7" s="20"/>
      <c r="D7" s="20"/>
      <c r="E7" s="20"/>
      <c r="F7" s="20"/>
      <c r="G7" s="20"/>
    </row>
    <row r="8" spans="1:7" x14ac:dyDescent="0.15">
      <c r="A8" s="21"/>
      <c r="B8" s="19"/>
      <c r="C8" s="20"/>
      <c r="D8" s="20"/>
      <c r="E8" s="20"/>
      <c r="F8" s="20"/>
      <c r="G8" s="20"/>
    </row>
    <row r="9" spans="1:7" x14ac:dyDescent="0.15">
      <c r="A9" s="21" t="s">
        <v>27</v>
      </c>
      <c r="B9" s="19"/>
      <c r="C9" s="20"/>
      <c r="D9" s="20"/>
      <c r="E9" s="20"/>
      <c r="F9" s="20"/>
      <c r="G9" s="20"/>
    </row>
    <row r="10" spans="1:7" x14ac:dyDescent="0.15">
      <c r="A10" s="21" t="s">
        <v>28</v>
      </c>
      <c r="B10" s="19"/>
      <c r="C10" s="20"/>
      <c r="D10" s="20"/>
      <c r="E10" s="20"/>
      <c r="F10" s="20"/>
      <c r="G10" s="20"/>
    </row>
    <row r="11" spans="1:7" x14ac:dyDescent="0.15">
      <c r="D11" s="3"/>
    </row>
    <row r="12" spans="1:7" x14ac:dyDescent="0.15">
      <c r="B12" s="4"/>
      <c r="C12" s="5"/>
      <c r="D12" s="5"/>
      <c r="E12" s="5"/>
      <c r="F12" s="5"/>
      <c r="G12" s="5"/>
    </row>
    <row r="13" spans="1:7" x14ac:dyDescent="0.15">
      <c r="B13" s="4"/>
      <c r="C13" s="6" t="s">
        <v>6</v>
      </c>
      <c r="D13" s="5"/>
      <c r="E13" s="5"/>
      <c r="F13" s="5"/>
      <c r="G13" s="5"/>
    </row>
    <row r="14" spans="1:7" x14ac:dyDescent="0.15">
      <c r="B14" s="4"/>
      <c r="C14" s="6"/>
      <c r="D14" s="5"/>
      <c r="E14" s="5"/>
      <c r="F14" s="5"/>
      <c r="G14" s="5"/>
    </row>
    <row r="15" spans="1:7" ht="6.75" customHeight="1" thickBot="1" x14ac:dyDescent="0.2">
      <c r="C15" s="13"/>
      <c r="D15" s="13"/>
    </row>
    <row r="16" spans="1:7" s="28" customFormat="1" ht="30.75" customHeight="1" thickBot="1" x14ac:dyDescent="0.3">
      <c r="B16" s="27" t="s">
        <v>4</v>
      </c>
      <c r="C16" s="29" t="s">
        <v>24</v>
      </c>
      <c r="D16" s="30" t="s">
        <v>5</v>
      </c>
      <c r="E16" s="41" t="s">
        <v>29</v>
      </c>
      <c r="F16" s="29" t="s">
        <v>30</v>
      </c>
      <c r="G16" s="31" t="s">
        <v>31</v>
      </c>
    </row>
    <row r="17" spans="2:7" ht="122.45" customHeight="1" thickTop="1" x14ac:dyDescent="0.15">
      <c r="B17" s="7" t="s">
        <v>0</v>
      </c>
      <c r="C17" s="23" t="s">
        <v>46</v>
      </c>
      <c r="D17" s="8">
        <v>35</v>
      </c>
      <c r="E17" s="15"/>
      <c r="F17" s="33">
        <f>D17*E17</f>
        <v>0</v>
      </c>
      <c r="G17" s="32"/>
    </row>
    <row r="18" spans="2:7" ht="112.5" customHeight="1" x14ac:dyDescent="0.15">
      <c r="B18" s="7" t="s">
        <v>1</v>
      </c>
      <c r="C18" s="23" t="s">
        <v>16</v>
      </c>
      <c r="D18" s="8">
        <f>2+2</f>
        <v>4</v>
      </c>
      <c r="E18" s="15"/>
      <c r="F18" s="34">
        <f t="shared" ref="F18:F27" si="0">D18*E18</f>
        <v>0</v>
      </c>
      <c r="G18" s="16"/>
    </row>
    <row r="19" spans="2:7" ht="101.25" x14ac:dyDescent="0.15">
      <c r="B19" s="7" t="s">
        <v>2</v>
      </c>
      <c r="C19" s="24" t="s">
        <v>11</v>
      </c>
      <c r="D19" s="8">
        <v>110</v>
      </c>
      <c r="E19" s="17"/>
      <c r="F19" s="34">
        <f t="shared" si="0"/>
        <v>0</v>
      </c>
      <c r="G19" s="16"/>
    </row>
    <row r="20" spans="2:7" ht="63" customHeight="1" x14ac:dyDescent="0.15">
      <c r="B20" s="7" t="s">
        <v>12</v>
      </c>
      <c r="C20" s="24" t="s">
        <v>23</v>
      </c>
      <c r="D20" s="8">
        <v>30</v>
      </c>
      <c r="E20" s="18"/>
      <c r="F20" s="34">
        <f>D20*E20</f>
        <v>0</v>
      </c>
      <c r="G20" s="16"/>
    </row>
    <row r="21" spans="2:7" ht="63" customHeight="1" x14ac:dyDescent="0.15">
      <c r="B21" s="7" t="s">
        <v>13</v>
      </c>
      <c r="C21" s="24" t="s">
        <v>21</v>
      </c>
      <c r="D21" s="8">
        <v>75</v>
      </c>
      <c r="E21" s="17"/>
      <c r="F21" s="34">
        <f t="shared" ref="F21" si="1">D21*E21</f>
        <v>0</v>
      </c>
      <c r="G21" s="16"/>
    </row>
    <row r="22" spans="2:7" ht="35.25" customHeight="1" x14ac:dyDescent="0.15">
      <c r="B22" s="7" t="s">
        <v>14</v>
      </c>
      <c r="C22" s="24" t="s">
        <v>10</v>
      </c>
      <c r="D22" s="8">
        <v>85</v>
      </c>
      <c r="E22" s="17"/>
      <c r="F22" s="34">
        <f t="shared" si="0"/>
        <v>0</v>
      </c>
      <c r="G22" s="16"/>
    </row>
    <row r="23" spans="2:7" ht="28.5" customHeight="1" x14ac:dyDescent="0.15">
      <c r="B23" s="7" t="s">
        <v>3</v>
      </c>
      <c r="C23" s="24" t="s">
        <v>7</v>
      </c>
      <c r="D23" s="8">
        <v>62</v>
      </c>
      <c r="E23" s="17"/>
      <c r="F23" s="34">
        <f t="shared" si="0"/>
        <v>0</v>
      </c>
      <c r="G23" s="16"/>
    </row>
    <row r="24" spans="2:7" ht="23.25" customHeight="1" x14ac:dyDescent="0.15">
      <c r="B24" s="7" t="s">
        <v>15</v>
      </c>
      <c r="C24" s="25" t="s">
        <v>8</v>
      </c>
      <c r="D24" s="8">
        <v>25</v>
      </c>
      <c r="E24" s="17"/>
      <c r="F24" s="34">
        <f t="shared" si="0"/>
        <v>0</v>
      </c>
      <c r="G24" s="16"/>
    </row>
    <row r="25" spans="2:7" ht="26.25" customHeight="1" x14ac:dyDescent="0.15">
      <c r="B25" s="7" t="s">
        <v>17</v>
      </c>
      <c r="C25" s="25" t="s">
        <v>9</v>
      </c>
      <c r="D25" s="8">
        <v>25</v>
      </c>
      <c r="E25" s="17"/>
      <c r="F25" s="34">
        <f t="shared" ref="F25:F26" si="2">D25*E25</f>
        <v>0</v>
      </c>
      <c r="G25" s="16"/>
    </row>
    <row r="26" spans="2:7" ht="77.25" customHeight="1" x14ac:dyDescent="0.15">
      <c r="B26" s="7" t="s">
        <v>18</v>
      </c>
      <c r="C26" s="25" t="s">
        <v>45</v>
      </c>
      <c r="D26" s="8">
        <v>2</v>
      </c>
      <c r="E26" s="17"/>
      <c r="F26" s="34">
        <f t="shared" si="2"/>
        <v>0</v>
      </c>
      <c r="G26" s="16"/>
    </row>
    <row r="27" spans="2:7" ht="70.5" customHeight="1" x14ac:dyDescent="0.15">
      <c r="B27" s="7" t="s">
        <v>20</v>
      </c>
      <c r="C27" s="25" t="s">
        <v>22</v>
      </c>
      <c r="D27" s="8">
        <v>6</v>
      </c>
      <c r="E27" s="35"/>
      <c r="F27" s="39">
        <f t="shared" si="0"/>
        <v>0</v>
      </c>
      <c r="G27" s="16"/>
    </row>
    <row r="28" spans="2:7" ht="12.75" customHeight="1" x14ac:dyDescent="0.2">
      <c r="B28" s="36"/>
      <c r="C28" s="25"/>
      <c r="D28" s="37"/>
      <c r="E28" s="42"/>
      <c r="F28" s="40"/>
      <c r="G28" s="38"/>
    </row>
    <row r="29" spans="2:7" ht="69.75" customHeight="1" thickBot="1" x14ac:dyDescent="0.2">
      <c r="B29" s="9" t="s">
        <v>44</v>
      </c>
      <c r="C29" s="26" t="s">
        <v>47</v>
      </c>
      <c r="D29" s="10">
        <f>2</f>
        <v>2</v>
      </c>
      <c r="E29" s="43"/>
      <c r="F29" s="48">
        <f>D29*E29</f>
        <v>0</v>
      </c>
      <c r="G29" s="49" t="s">
        <v>32</v>
      </c>
    </row>
    <row r="30" spans="2:7" ht="27.75" customHeight="1" thickTop="1" thickBot="1" x14ac:dyDescent="0.2">
      <c r="B30" s="11"/>
      <c r="C30" s="12" t="s">
        <v>19</v>
      </c>
      <c r="D30" s="14"/>
      <c r="E30" s="44"/>
      <c r="F30" s="46">
        <f>SUM(F17:F29)</f>
        <v>0</v>
      </c>
      <c r="G30" s="47"/>
    </row>
    <row r="32" spans="2:7" x14ac:dyDescent="0.15">
      <c r="C32" s="45" t="s">
        <v>33</v>
      </c>
    </row>
    <row r="33" spans="3:4" x14ac:dyDescent="0.15">
      <c r="C33" s="3"/>
    </row>
    <row r="34" spans="3:4" ht="15" customHeight="1" x14ac:dyDescent="0.15">
      <c r="C34" s="50" t="s">
        <v>34</v>
      </c>
      <c r="D34" s="51"/>
    </row>
    <row r="35" spans="3:4" ht="15.75" customHeight="1" x14ac:dyDescent="0.15">
      <c r="C35" s="52" t="s">
        <v>35</v>
      </c>
      <c r="D35" s="53"/>
    </row>
    <row r="36" spans="3:4" ht="48" customHeight="1" x14ac:dyDescent="0.15">
      <c r="C36" s="54" t="s">
        <v>36</v>
      </c>
      <c r="D36" s="54"/>
    </row>
    <row r="37" spans="3:4" ht="68.25" customHeight="1" x14ac:dyDescent="0.15">
      <c r="C37" s="54" t="s">
        <v>38</v>
      </c>
      <c r="D37" s="54"/>
    </row>
    <row r="38" spans="3:4" ht="32.25" customHeight="1" x14ac:dyDescent="0.15">
      <c r="C38" s="54" t="s">
        <v>39</v>
      </c>
      <c r="D38" s="54"/>
    </row>
    <row r="39" spans="3:4" ht="32.25" customHeight="1" x14ac:dyDescent="0.15">
      <c r="C39" s="54" t="s">
        <v>40</v>
      </c>
      <c r="D39" s="54"/>
    </row>
    <row r="40" spans="3:4" ht="47.25" customHeight="1" x14ac:dyDescent="0.15">
      <c r="C40" s="54" t="s">
        <v>43</v>
      </c>
      <c r="D40" s="54"/>
    </row>
    <row r="41" spans="3:4" ht="30" customHeight="1" x14ac:dyDescent="0.15">
      <c r="C41" s="54" t="s">
        <v>41</v>
      </c>
      <c r="D41" s="54"/>
    </row>
    <row r="42" spans="3:4" ht="60" customHeight="1" x14ac:dyDescent="0.15">
      <c r="C42" s="54" t="s">
        <v>42</v>
      </c>
      <c r="D42" s="54"/>
    </row>
    <row r="43" spans="3:4" ht="73.5" customHeight="1" x14ac:dyDescent="0.15">
      <c r="C43" s="55" t="s">
        <v>37</v>
      </c>
      <c r="D43" s="55"/>
    </row>
  </sheetData>
  <mergeCells count="8">
    <mergeCell ref="C41:D41"/>
    <mergeCell ref="C42:D42"/>
    <mergeCell ref="C43:D43"/>
    <mergeCell ref="C40:D40"/>
    <mergeCell ref="C36:D36"/>
    <mergeCell ref="C37:D37"/>
    <mergeCell ref="C38:D38"/>
    <mergeCell ref="C39:D39"/>
  </mergeCells>
  <phoneticPr fontId="6" type="noConversion"/>
  <pageMargins left="0.25" right="0.25" top="0.75" bottom="0.75" header="0.3" footer="0.3"/>
  <pageSetup paperSize="9" scale="8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8740157499999996" bottom="0.78740157499999996" header="0.3" footer="0.3"/>
</worksheet>
</file>

<file path=docMetadata/LabelInfo.xml><?xml version="1.0" encoding="utf-8"?>
<clbl:labelList xmlns:clbl="http://schemas.microsoft.com/office/2020/mipLabelMetadata">
  <clbl:label id="{7bb61632-39b1-4c4b-a1bb-f7d8698cb0f4}" enabled="1" method="Privilege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Company>SŽDC s.o.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Hrušák Miloslav</dc:creator>
  <cp:lastModifiedBy>OVZ</cp:lastModifiedBy>
  <cp:lastPrinted>2025-08-22T08:57:19Z</cp:lastPrinted>
  <dcterms:created xsi:type="dcterms:W3CDTF">2017-06-20T05:00:18Z</dcterms:created>
  <dcterms:modified xsi:type="dcterms:W3CDTF">2026-03-09T08:53:24Z</dcterms:modified>
</cp:coreProperties>
</file>